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 Филиал ПСК ООО НРСК-Сибирь\9 Руководитель проектов\!!!!Инвестка\Корректировка_2026\!Олимпиец\"/>
    </mc:Choice>
  </mc:AlternateContent>
  <xr:revisionPtr revIDLastSave="0" documentId="13_ncr:1_{41E396B1-F090-47F8-9AD5-82B52D35DF6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Олимпиец" sheetId="1" r:id="rId1"/>
    <sheet name="Шаблон_ДФ" sheetId="5" state="hidden" r:id="rId2"/>
    <sheet name="Факт_ДФ_ф11-741" sheetId="4" state="hidden" r:id="rId3"/>
  </sheets>
  <calcPr calcId="191029"/>
</workbook>
</file>

<file path=xl/calcChain.xml><?xml version="1.0" encoding="utf-8"?>
<calcChain xmlns="http://schemas.openxmlformats.org/spreadsheetml/2006/main">
  <c r="H8" i="1" l="1"/>
  <c r="J8" i="1" s="1"/>
  <c r="H9" i="1"/>
  <c r="H10" i="1"/>
  <c r="J13" i="1"/>
  <c r="J19" i="1"/>
  <c r="I20" i="1"/>
  <c r="I18" i="1"/>
  <c r="I17" i="1"/>
  <c r="I16" i="1"/>
  <c r="J16" i="1" s="1"/>
  <c r="I15" i="1"/>
  <c r="I14" i="1"/>
  <c r="I12" i="1"/>
  <c r="I11" i="1"/>
  <c r="I10" i="1"/>
  <c r="J10" i="1" s="1"/>
  <c r="I9" i="1"/>
  <c r="I8" i="1"/>
  <c r="I7" i="1"/>
  <c r="I6" i="1"/>
  <c r="I5" i="1"/>
  <c r="H7" i="1"/>
  <c r="J7" i="1" l="1"/>
  <c r="J9" i="1"/>
  <c r="H12" i="1"/>
  <c r="J12" i="1" s="1"/>
  <c r="H11" i="1"/>
  <c r="J11" i="1" s="1"/>
  <c r="H14" i="1"/>
  <c r="J14" i="1" s="1"/>
  <c r="H15" i="1"/>
  <c r="J15" i="1" s="1"/>
  <c r="H17" i="1"/>
  <c r="J17" i="1" s="1"/>
  <c r="H18" i="1"/>
  <c r="J18" i="1" s="1"/>
  <c r="H20" i="1"/>
  <c r="J20" i="1" s="1"/>
  <c r="H6" i="1"/>
  <c r="J6" i="1" s="1"/>
  <c r="H5" i="1"/>
  <c r="J5" i="1" s="1"/>
  <c r="J22" i="1" s="1"/>
  <c r="H22" i="1" l="1"/>
  <c r="S20" i="4"/>
  <c r="S19" i="4"/>
  <c r="S18" i="4"/>
  <c r="S17" i="4"/>
  <c r="S16" i="4"/>
  <c r="S11" i="4"/>
  <c r="S8" i="4"/>
  <c r="S21" i="4" s="1"/>
  <c r="S23" i="4" s="1"/>
  <c r="S5" i="4"/>
</calcChain>
</file>

<file path=xl/sharedStrings.xml><?xml version="1.0" encoding="utf-8"?>
<sst xmlns="http://schemas.openxmlformats.org/spreadsheetml/2006/main" count="413" uniqueCount="146">
  <si>
    <t>Наименование работ</t>
  </si>
  <si>
    <t>Измеритель</t>
  </si>
  <si>
    <t>Норматив цены, тыс. руб.</t>
  </si>
  <si>
    <t>км</t>
  </si>
  <si>
    <t>Номер расценки</t>
  </si>
  <si>
    <t>- проезжая часть</t>
  </si>
  <si>
    <t>м2</t>
  </si>
  <si>
    <t>Б4-02</t>
  </si>
  <si>
    <t>П5-01</t>
  </si>
  <si>
    <t>Кф1/Кф3</t>
  </si>
  <si>
    <t>Коэффициент перехода к значениям НСО</t>
  </si>
  <si>
    <t>Значение, км</t>
  </si>
  <si>
    <t>N п.п.</t>
  </si>
  <si>
    <t>Группа оборудования</t>
  </si>
  <si>
    <t>Класс оборудования</t>
  </si>
  <si>
    <t>Функциональный узел</t>
  </si>
  <si>
    <t>Группа параметров функционального узла</t>
  </si>
  <si>
    <t>Параметр функционального узла</t>
  </si>
  <si>
    <t>Единица измерения параметра</t>
  </si>
  <si>
    <t>Фактическое значение параметра</t>
  </si>
  <si>
    <t>Балльная шкала оценки отклонения фактических значений параметров (далее - Ф) от предельно-допустимых значений, а также соответствия требованиям, установленным нормативно-технической документацией и (или) конструкторской (проектной) документацией организаций-изготовителей (далее - значения, установленные НТД (Н))</t>
  </si>
  <si>
    <t>Параметр, влияющий на снижение индекса технического состояния (да/нет)</t>
  </si>
  <si>
    <t>Весовой коэффициент</t>
  </si>
  <si>
    <t>Индекс технического состояния</t>
  </si>
  <si>
    <t>Наименование</t>
  </si>
  <si>
    <t>Ресурсоопределяющий (да/нет)</t>
  </si>
  <si>
    <t>критический</t>
  </si>
  <si>
    <t>ресурсоопределяющий</t>
  </si>
  <si>
    <t>группа параметров функционального узла</t>
  </si>
  <si>
    <t>функциональный узел</t>
  </si>
  <si>
    <t>Сооружения</t>
  </si>
  <si>
    <t>Кабельная линия электропередачи (далее - КЛ)</t>
  </si>
  <si>
    <t>Сегмент</t>
  </si>
  <si>
    <t>нет</t>
  </si>
  <si>
    <t>Состояние силового кабеля</t>
  </si>
  <si>
    <t>Оболочка</t>
  </si>
  <si>
    <t>Повреждена</t>
  </si>
  <si>
    <t>-</t>
  </si>
  <si>
    <t>Не повреждена</t>
  </si>
  <si>
    <t>КЛ 35 кВ - 0,375;</t>
  </si>
  <si>
    <t>Огнезащитное покрытие</t>
  </si>
  <si>
    <t>Поверждено</t>
  </si>
  <si>
    <t>Повреждено</t>
  </si>
  <si>
    <t>Не повреждено</t>
  </si>
  <si>
    <t>Аномальный локальный нагрев поверхности</t>
  </si>
  <si>
    <t>Имеется</t>
  </si>
  <si>
    <t>Отсутствует</t>
  </si>
  <si>
    <t>Степень развития дефекта контактных соединений по результатам тепловизионного контроля</t>
  </si>
  <si>
    <t>Аварийный дефект</t>
  </si>
  <si>
    <t>Дефект отсутствует</t>
  </si>
  <si>
    <t>Группа критических параметров</t>
  </si>
  <si>
    <t>Изолятор концевой муфты</t>
  </si>
  <si>
    <t>Повержден</t>
  </si>
  <si>
    <t>Поврежден</t>
  </si>
  <si>
    <t>Не поврежден</t>
  </si>
  <si>
    <t>да</t>
  </si>
  <si>
    <t>Электрический пробой</t>
  </si>
  <si>
    <t>Состояние изоляции кабельных линий (для класса напряжения 35 кВ)</t>
  </si>
  <si>
    <t>Ток утечки (максимальный)</t>
  </si>
  <si>
    <t>мА</t>
  </si>
  <si>
    <t>1 &lt; Ф/Н</t>
  </si>
  <si>
    <t>0,9 &lt; Ф/Н &lt;= 1</t>
  </si>
  <si>
    <t>Ф/Н &lt;= 0,9</t>
  </si>
  <si>
    <t>Маслонаполненные КЛ 110 кВ и более - 0;</t>
  </si>
  <si>
    <t>КЛ 110 кВ и более с ПЭ изоляцией - 0;</t>
  </si>
  <si>
    <t>КЛ 110 кВ и более;</t>
  </si>
  <si>
    <t>прочие - 0</t>
  </si>
  <si>
    <t>Общие сведения</t>
  </si>
  <si>
    <t>Срок службы</t>
  </si>
  <si>
    <t>лет</t>
  </si>
  <si>
    <t>1,5 &lt; Ф/Н</t>
  </si>
  <si>
    <t>1,0 &lt; Ф/Н &lt;= 1,5</t>
  </si>
  <si>
    <t>Ф/Н &lt;= 1,0</t>
  </si>
  <si>
    <t>КЛ 35 кВ - 0,23;</t>
  </si>
  <si>
    <t>Гидроизоляция кабельного сооружения</t>
  </si>
  <si>
    <t>Нарушена</t>
  </si>
  <si>
    <t>Не нарушена</t>
  </si>
  <si>
    <t>Маслонаполненные КЛ 110 кВ и более - 0,147;</t>
  </si>
  <si>
    <t>Разрушение железобетонных конструкций кабельного сооружения</t>
  </si>
  <si>
    <t>КЛ 110 кВ и более</t>
  </si>
  <si>
    <t>Горловина/крышка люка кабельного сооружения</t>
  </si>
  <si>
    <t>прочие - 0,23</t>
  </si>
  <si>
    <t>Замок/дверные петли кабельного сооружения</t>
  </si>
  <si>
    <t>Повреждены</t>
  </si>
  <si>
    <t>Не повреждены</t>
  </si>
  <si>
    <t>ИТОГО</t>
  </si>
  <si>
    <t>Вид технического состояния согласно Таблице №2</t>
  </si>
  <si>
    <t>Критическое (≤25)</t>
  </si>
  <si>
    <t>Вид технического воздействия</t>
  </si>
  <si>
    <t>Вывод из эксплуатации, техническое перевооружение и реконструкция</t>
  </si>
  <si>
    <t>Сооружение</t>
  </si>
  <si>
    <t>Повреждена/не повреждена</t>
  </si>
  <si>
    <t>Элементы катодной защиты (для класса напряжения 110 - 500 кВ)</t>
  </si>
  <si>
    <t>Повреждены/исправны</t>
  </si>
  <si>
    <t>Исправны</t>
  </si>
  <si>
    <t>Маслонаполненные КЛ 110 кВ и более - 0,235;</t>
  </si>
  <si>
    <t>Ограничитель перенапряжений схемы заземления экрана</t>
  </si>
  <si>
    <t>Поврежден/не поврежден</t>
  </si>
  <si>
    <t>КЛ 110 кВ и более с ПЭ изоляцией - 0,375;</t>
  </si>
  <si>
    <t>Коробка транспозиции/заземления экранов</t>
  </si>
  <si>
    <t>КЛ 110 кВ и более прочие - 0,375</t>
  </si>
  <si>
    <t>Повреждено/не повреждено</t>
  </si>
  <si>
    <t>Имеется/отсутствует</t>
  </si>
  <si>
    <t>Аварийный дефект/дефект отсутствует</t>
  </si>
  <si>
    <t>Течь масла из элементов КЛ (муфт, кабеля, схемы маслоподпитки) (для класса напряжения 110 кВ и выше)</t>
  </si>
  <si>
    <t>Интенсивная (не менее 2-х капель в сек.)/капельная (не более 1 капля в сек.)/намокание/отпотевание/отсутствует</t>
  </si>
  <si>
    <t>Интенсивна я (не менее 2-х капель в сек.)</t>
  </si>
  <si>
    <t>Капельная (не более 1 капли в сек.)</t>
  </si>
  <si>
    <t>Намокание/отпотевание</t>
  </si>
  <si>
    <t>Нарушена/не нарушена</t>
  </si>
  <si>
    <t>Коррозия металлоконструкций/контура заземления кабельных сооружений (для класса напряжения 110 кВ и выше)</t>
  </si>
  <si>
    <t>КЛ 110 кВ и более с ПЭ изоляцией - 0,23;</t>
  </si>
  <si>
    <t>Повреждены/не повреждены</t>
  </si>
  <si>
    <t>Гидроизоляция колодца транспозиции/заземления экранов (для класса напряжения 110 кВ и выше)</t>
  </si>
  <si>
    <t>Коррозия металлоконструкций/контура заземления колодца транспозиции (для класса напряжения 110 кВ и выше)</t>
  </si>
  <si>
    <t>Весовой коэффициент для функциональных узлов основного технологического оборудования и обобщенного узла, содержащего общие параметры технического состояния, не относящиеся к функциональным узлам основного технологического оборудования</t>
  </si>
  <si>
    <t>КЛ-10 кВ L= 3,246км, ф. 11-741 ПС Мочище-РП 4520</t>
  </si>
  <si>
    <t>шт</t>
  </si>
  <si>
    <t>К1-03-1</t>
  </si>
  <si>
    <t>Н1-01-1</t>
  </si>
  <si>
    <t>Б2-02-1</t>
  </si>
  <si>
    <t>Б2.1-02-1</t>
  </si>
  <si>
    <t>УНЦ опор ВЛ 0,4 - 750 кВ</t>
  </si>
  <si>
    <t>Л3-01-1</t>
  </si>
  <si>
    <t>Л3-01-2</t>
  </si>
  <si>
    <t>УНЦ ВЛ 0,4 - 750 кВ на строительно-монтажные работы без опор и провода</t>
  </si>
  <si>
    <t>Л1-01-1</t>
  </si>
  <si>
    <t>Л1-01-2</t>
  </si>
  <si>
    <t>УНЦ провода СИП ВЛ 0,4 - 35 кВ</t>
  </si>
  <si>
    <t>Л7-27-2</t>
  </si>
  <si>
    <t>УНЦ на проектные и изыскательские работы по ВЛ</t>
  </si>
  <si>
    <t>П3-01</t>
  </si>
  <si>
    <t>УНЦ на проектные и изыскательские работы для отдельных элементов электрических сетей</t>
  </si>
  <si>
    <t>П6-06</t>
  </si>
  <si>
    <t>УНЦ на проектные и изыскательские работы для КЛ</t>
  </si>
  <si>
    <t>УНЦ КТП киоскового типа 6 - 20 кВ</t>
  </si>
  <si>
    <t>УНЦ КЛ 6 - 500 кВ (с алюминиевой жилой)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</si>
  <si>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</si>
  <si>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</si>
  <si>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</si>
  <si>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Расчет стоимости реконструкции электросетей 0,4 - 10 кВ в СНТ Олимпиец, Новосибирский район, Новосибирская область по УНЦ 
(приказ Минэнерго России от 26.02.2024г. №131 "Об утверждении укрепненных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хозяйства")</t>
  </si>
  <si>
    <t>Реконструкция  электросетей 0,4 - 10 кВ в СНТ Олимпиец, Новосибирский район, Новосибирская</t>
  </si>
  <si>
    <t xml:space="preserve">Стоимость в ценах 2023 года, тыс. руб. </t>
  </si>
  <si>
    <t xml:space="preserve">Стоимость в ценах 2027 года, тыс. руб.
</t>
  </si>
  <si>
    <t>Индекс-дефлятор инвестиций в основной капитал (капитальных вложений) на 2027 год</t>
  </si>
  <si>
    <t>Э1-05-1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</si>
</sst>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2" fillId="0" borderId="0" xfId="2"/>
    <xf numFmtId="0" fontId="3" fillId="0" borderId="8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2" fillId="0" borderId="11" xfId="2" applyBorder="1" applyAlignment="1">
      <alignment horizontal="center" vertical="top" wrapText="1"/>
    </xf>
    <xf numFmtId="0" fontId="2" fillId="0" borderId="13" xfId="2" applyBorder="1"/>
    <xf numFmtId="0" fontId="3" fillId="0" borderId="2" xfId="2" applyFont="1" applyBorder="1" applyAlignment="1">
      <alignment horizontal="right" vertical="center"/>
    </xf>
    <xf numFmtId="0" fontId="2" fillId="0" borderId="0" xfId="2" applyAlignment="1">
      <alignment horizontal="center"/>
    </xf>
    <xf numFmtId="0" fontId="3" fillId="0" borderId="11" xfId="2" applyFont="1" applyBorder="1" applyAlignment="1">
      <alignment vertical="center" wrapText="1"/>
    </xf>
    <xf numFmtId="0" fontId="2" fillId="0" borderId="14" xfId="2" applyBorder="1" applyAlignment="1">
      <alignment horizontal="center" vertical="top" wrapText="1"/>
    </xf>
    <xf numFmtId="0" fontId="2" fillId="0" borderId="2" xfId="2" applyBorder="1"/>
    <xf numFmtId="0" fontId="4" fillId="0" borderId="4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righ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5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zoomScale="70" zoomScaleNormal="70" workbookViewId="0">
      <selection activeCell="I8" sqref="I8"/>
    </sheetView>
  </sheetViews>
  <sheetFormatPr defaultColWidth="9.109375" defaultRowHeight="13.8" x14ac:dyDescent="0.25"/>
  <cols>
    <col min="1" max="1" width="35.88671875" style="17" customWidth="1"/>
    <col min="2" max="2" width="10.109375" style="17" customWidth="1"/>
    <col min="3" max="4" width="14" style="17" customWidth="1"/>
    <col min="5" max="5" width="13.33203125" style="17" customWidth="1"/>
    <col min="6" max="6" width="13.5546875" style="29" customWidth="1"/>
    <col min="7" max="7" width="12" style="17" customWidth="1"/>
    <col min="8" max="8" width="16.5546875" style="17" customWidth="1"/>
    <col min="9" max="9" width="16.88671875" style="17" customWidth="1"/>
    <col min="10" max="10" width="15" style="17" customWidth="1"/>
    <col min="11" max="16384" width="9.109375" style="17"/>
  </cols>
  <sheetData>
    <row r="1" spans="1:10" ht="15.6" x14ac:dyDescent="0.3">
      <c r="A1" s="32" t="s">
        <v>141</v>
      </c>
      <c r="B1" s="32"/>
      <c r="C1" s="32"/>
      <c r="D1" s="32"/>
      <c r="E1" s="32"/>
      <c r="F1" s="32"/>
      <c r="G1" s="32"/>
      <c r="H1" s="32"/>
    </row>
    <row r="2" spans="1:10" ht="41.25" customHeight="1" x14ac:dyDescent="0.25">
      <c r="A2" s="33" t="s">
        <v>140</v>
      </c>
      <c r="B2" s="33"/>
      <c r="C2" s="33"/>
      <c r="D2" s="33"/>
      <c r="E2" s="33"/>
      <c r="F2" s="33"/>
      <c r="G2" s="33"/>
      <c r="H2" s="33"/>
    </row>
    <row r="4" spans="1:10" s="23" customFormat="1" ht="70.2" customHeight="1" x14ac:dyDescent="0.25">
      <c r="A4" s="21" t="s">
        <v>0</v>
      </c>
      <c r="B4" s="21" t="s">
        <v>1</v>
      </c>
      <c r="C4" s="22" t="s">
        <v>4</v>
      </c>
      <c r="D4" s="22" t="s">
        <v>9</v>
      </c>
      <c r="E4" s="22" t="s">
        <v>2</v>
      </c>
      <c r="F4" s="22" t="s">
        <v>10</v>
      </c>
      <c r="G4" s="21" t="s">
        <v>11</v>
      </c>
      <c r="H4" s="22" t="s">
        <v>142</v>
      </c>
      <c r="I4" s="22" t="s">
        <v>144</v>
      </c>
      <c r="J4" s="22" t="s">
        <v>143</v>
      </c>
    </row>
    <row r="5" spans="1:10" ht="27.6" x14ac:dyDescent="0.25">
      <c r="A5" s="19" t="s">
        <v>134</v>
      </c>
      <c r="B5" s="18" t="s">
        <v>3</v>
      </c>
      <c r="C5" s="18" t="s">
        <v>8</v>
      </c>
      <c r="D5" s="19">
        <v>0.65</v>
      </c>
      <c r="E5" s="24">
        <v>866.6</v>
      </c>
      <c r="F5" s="24"/>
      <c r="G5" s="31">
        <v>0.43</v>
      </c>
      <c r="H5" s="28">
        <f>D5*E5*G5</f>
        <v>242.21470000000002</v>
      </c>
      <c r="I5" s="31">
        <f>1.081*1.074*1.055*1.041</f>
        <v>1.27506746547</v>
      </c>
      <c r="J5" s="28">
        <f>H5*I5</f>
        <v>308.84008362857645</v>
      </c>
    </row>
    <row r="6" spans="1:10" ht="27.6" x14ac:dyDescent="0.25">
      <c r="A6" s="19" t="s">
        <v>130</v>
      </c>
      <c r="B6" s="18" t="s">
        <v>3</v>
      </c>
      <c r="C6" s="18" t="s">
        <v>131</v>
      </c>
      <c r="D6" s="19">
        <v>0.65</v>
      </c>
      <c r="E6" s="24">
        <v>234.03</v>
      </c>
      <c r="F6" s="24"/>
      <c r="G6" s="31">
        <v>1.2</v>
      </c>
      <c r="H6" s="28">
        <f>D6*E6*G6</f>
        <v>182.54340000000002</v>
      </c>
      <c r="I6" s="31">
        <f t="shared" ref="I6:I20" si="0">1.081*1.074*1.055*1.041</f>
        <v>1.27506746547</v>
      </c>
      <c r="J6" s="28">
        <f t="shared" ref="J6:J20" si="1">H6*I6</f>
        <v>232.75515037627642</v>
      </c>
    </row>
    <row r="7" spans="1:10" ht="41.4" x14ac:dyDescent="0.25">
      <c r="A7" s="19" t="s">
        <v>132</v>
      </c>
      <c r="B7" s="18" t="s">
        <v>117</v>
      </c>
      <c r="C7" s="18" t="s">
        <v>133</v>
      </c>
      <c r="D7" s="19"/>
      <c r="E7" s="24">
        <v>425.5</v>
      </c>
      <c r="F7" s="24"/>
      <c r="G7" s="31">
        <v>1</v>
      </c>
      <c r="H7" s="28">
        <f>E7*G7</f>
        <v>425.5</v>
      </c>
      <c r="I7" s="31">
        <f t="shared" si="0"/>
        <v>1.27506746547</v>
      </c>
      <c r="J7" s="28">
        <f t="shared" si="1"/>
        <v>542.541206557485</v>
      </c>
    </row>
    <row r="8" spans="1:10" x14ac:dyDescent="0.25">
      <c r="A8" s="18" t="s">
        <v>135</v>
      </c>
      <c r="B8" s="18" t="s">
        <v>117</v>
      </c>
      <c r="C8" s="18" t="s">
        <v>145</v>
      </c>
      <c r="D8" s="18"/>
      <c r="E8" s="24">
        <v>1288.9100000000001</v>
      </c>
      <c r="F8" s="18">
        <v>1.45</v>
      </c>
      <c r="G8" s="31">
        <v>1</v>
      </c>
      <c r="H8" s="28">
        <f>E8*G8*F8</f>
        <v>1868.9195</v>
      </c>
      <c r="I8" s="31">
        <f t="shared" si="0"/>
        <v>1.27506746547</v>
      </c>
      <c r="J8" s="28">
        <f t="shared" si="1"/>
        <v>2382.9984500324599</v>
      </c>
    </row>
    <row r="9" spans="1:10" ht="27.6" x14ac:dyDescent="0.25">
      <c r="A9" s="19" t="s">
        <v>136</v>
      </c>
      <c r="B9" s="18" t="s">
        <v>3</v>
      </c>
      <c r="C9" s="18" t="s">
        <v>118</v>
      </c>
      <c r="D9" s="18"/>
      <c r="E9" s="24">
        <v>2861.77</v>
      </c>
      <c r="F9" s="18">
        <v>1.41</v>
      </c>
      <c r="G9" s="31">
        <v>0.43</v>
      </c>
      <c r="H9" s="28">
        <f t="shared" ref="H9:H20" si="2">E9*G9*F9</f>
        <v>1735.0911509999999</v>
      </c>
      <c r="I9" s="31">
        <f t="shared" si="0"/>
        <v>1.27506746547</v>
      </c>
      <c r="J9" s="28">
        <f t="shared" si="1"/>
        <v>2212.3582762649949</v>
      </c>
    </row>
    <row r="10" spans="1:10" ht="41.4" x14ac:dyDescent="0.25">
      <c r="A10" s="19" t="s">
        <v>137</v>
      </c>
      <c r="B10" s="18" t="s">
        <v>3</v>
      </c>
      <c r="C10" s="18" t="s">
        <v>119</v>
      </c>
      <c r="D10" s="18"/>
      <c r="E10" s="24">
        <v>26087.97</v>
      </c>
      <c r="F10" s="18">
        <v>1.37</v>
      </c>
      <c r="G10" s="31">
        <v>0.02</v>
      </c>
      <c r="H10" s="28">
        <f t="shared" si="2"/>
        <v>714.81037800000013</v>
      </c>
      <c r="I10" s="31">
        <f t="shared" si="0"/>
        <v>1.27506746547</v>
      </c>
      <c r="J10" s="28">
        <f t="shared" si="1"/>
        <v>911.4314569681128</v>
      </c>
    </row>
    <row r="11" spans="1:10" ht="41.4" x14ac:dyDescent="0.25">
      <c r="A11" s="19" t="s">
        <v>138</v>
      </c>
      <c r="B11" s="18" t="s">
        <v>3</v>
      </c>
      <c r="C11" s="18" t="s">
        <v>120</v>
      </c>
      <c r="D11" s="18"/>
      <c r="E11" s="24">
        <v>2836.51</v>
      </c>
      <c r="F11" s="18"/>
      <c r="G11" s="31">
        <v>0.01</v>
      </c>
      <c r="H11" s="28">
        <f>E11*G11</f>
        <v>28.365100000000002</v>
      </c>
      <c r="I11" s="31">
        <f t="shared" si="0"/>
        <v>1.27506746547</v>
      </c>
      <c r="J11" s="28">
        <f t="shared" si="1"/>
        <v>36.1674161648031</v>
      </c>
    </row>
    <row r="12" spans="1:10" ht="41.4" x14ac:dyDescent="0.25">
      <c r="A12" s="19" t="s">
        <v>139</v>
      </c>
      <c r="B12" s="18" t="s">
        <v>3</v>
      </c>
      <c r="C12" s="18" t="s">
        <v>121</v>
      </c>
      <c r="D12" s="18"/>
      <c r="E12" s="24">
        <v>5917.92</v>
      </c>
      <c r="F12" s="18"/>
      <c r="G12" s="31">
        <v>0.4</v>
      </c>
      <c r="H12" s="28">
        <f>E12*G12</f>
        <v>2367.1680000000001</v>
      </c>
      <c r="I12" s="31">
        <f t="shared" si="0"/>
        <v>1.27506746547</v>
      </c>
      <c r="J12" s="28">
        <f t="shared" si="1"/>
        <v>3018.2989021016892</v>
      </c>
    </row>
    <row r="13" spans="1:10" ht="27.6" x14ac:dyDescent="0.25">
      <c r="A13" s="19" t="s">
        <v>125</v>
      </c>
      <c r="B13" s="18"/>
      <c r="C13" s="18"/>
      <c r="D13" s="18"/>
      <c r="E13" s="18"/>
      <c r="F13" s="18"/>
      <c r="G13" s="31"/>
      <c r="H13" s="28"/>
      <c r="I13" s="31"/>
      <c r="J13" s="28">
        <f t="shared" si="1"/>
        <v>0</v>
      </c>
    </row>
    <row r="14" spans="1:10" ht="14.4" x14ac:dyDescent="0.25">
      <c r="A14" s="19"/>
      <c r="B14" s="18" t="s">
        <v>3</v>
      </c>
      <c r="C14" s="25" t="s">
        <v>126</v>
      </c>
      <c r="D14" s="18"/>
      <c r="E14" s="24">
        <v>963.68</v>
      </c>
      <c r="F14" s="18">
        <v>1.55</v>
      </c>
      <c r="G14" s="31">
        <v>0.8</v>
      </c>
      <c r="H14" s="28">
        <f>E14*G14*F14</f>
        <v>1194.9631999999999</v>
      </c>
      <c r="I14" s="31">
        <f t="shared" si="0"/>
        <v>1.27506746547</v>
      </c>
      <c r="J14" s="28">
        <f t="shared" si="1"/>
        <v>1523.6586987539206</v>
      </c>
    </row>
    <row r="15" spans="1:10" ht="14.4" x14ac:dyDescent="0.25">
      <c r="A15" s="18"/>
      <c r="B15" s="18" t="s">
        <v>3</v>
      </c>
      <c r="C15" s="25" t="s">
        <v>127</v>
      </c>
      <c r="D15" s="18"/>
      <c r="E15" s="24">
        <v>1526.73</v>
      </c>
      <c r="F15" s="18">
        <v>1.55</v>
      </c>
      <c r="G15" s="31">
        <v>0.4</v>
      </c>
      <c r="H15" s="28">
        <f>E15*G15*F15</f>
        <v>946.57260000000008</v>
      </c>
      <c r="I15" s="31">
        <f t="shared" si="0"/>
        <v>1.27506746547</v>
      </c>
      <c r="J15" s="28">
        <f t="shared" si="1"/>
        <v>1206.9439259653482</v>
      </c>
    </row>
    <row r="16" spans="1:10" x14ac:dyDescent="0.25">
      <c r="A16" s="19" t="s">
        <v>122</v>
      </c>
      <c r="B16" s="18"/>
      <c r="C16" s="18"/>
      <c r="D16" s="18"/>
      <c r="E16" s="18"/>
      <c r="F16" s="18"/>
      <c r="G16" s="31"/>
      <c r="H16" s="28"/>
      <c r="I16" s="31">
        <f t="shared" si="0"/>
        <v>1.27506746547</v>
      </c>
      <c r="J16" s="28">
        <f t="shared" si="1"/>
        <v>0</v>
      </c>
    </row>
    <row r="17" spans="1:10" ht="14.4" x14ac:dyDescent="0.25">
      <c r="A17" s="19"/>
      <c r="B17" s="18" t="s">
        <v>3</v>
      </c>
      <c r="C17" s="25" t="s">
        <v>123</v>
      </c>
      <c r="D17" s="18"/>
      <c r="E17" s="18">
        <v>949.02</v>
      </c>
      <c r="F17" s="18">
        <v>1.0900000000000001</v>
      </c>
      <c r="G17" s="31">
        <v>0.8</v>
      </c>
      <c r="H17" s="28">
        <f>E17*G17*F17</f>
        <v>827.5454400000001</v>
      </c>
      <c r="I17" s="31">
        <f t="shared" si="0"/>
        <v>1.27506746547</v>
      </c>
      <c r="J17" s="28">
        <f t="shared" si="1"/>
        <v>1055.1762667420562</v>
      </c>
    </row>
    <row r="18" spans="1:10" ht="14.4" x14ac:dyDescent="0.25">
      <c r="A18" s="18"/>
      <c r="B18" s="18" t="s">
        <v>3</v>
      </c>
      <c r="C18" s="25" t="s">
        <v>124</v>
      </c>
      <c r="D18" s="18"/>
      <c r="E18" s="18">
        <v>1214.6400000000001</v>
      </c>
      <c r="F18" s="18">
        <v>1.0900000000000001</v>
      </c>
      <c r="G18" s="31">
        <v>0.4</v>
      </c>
      <c r="H18" s="28">
        <f>E18*G18*F18</f>
        <v>529.5830400000001</v>
      </c>
      <c r="I18" s="31">
        <f t="shared" si="0"/>
        <v>1.27506746547</v>
      </c>
      <c r="J18" s="28">
        <f t="shared" si="1"/>
        <v>675.25410456869781</v>
      </c>
    </row>
    <row r="19" spans="1:10" ht="14.4" x14ac:dyDescent="0.25">
      <c r="A19" s="19" t="s">
        <v>128</v>
      </c>
      <c r="B19" s="18"/>
      <c r="C19" s="25"/>
      <c r="D19" s="18"/>
      <c r="E19" s="18"/>
      <c r="F19" s="18"/>
      <c r="G19" s="31"/>
      <c r="H19" s="28"/>
      <c r="I19" s="31"/>
      <c r="J19" s="28">
        <f t="shared" si="1"/>
        <v>0</v>
      </c>
    </row>
    <row r="20" spans="1:10" x14ac:dyDescent="0.25">
      <c r="A20" s="18"/>
      <c r="B20" s="18" t="s">
        <v>3</v>
      </c>
      <c r="C20" s="18" t="s">
        <v>129</v>
      </c>
      <c r="D20" s="18"/>
      <c r="E20" s="18">
        <v>790.08</v>
      </c>
      <c r="F20" s="18">
        <v>1.08</v>
      </c>
      <c r="G20" s="31">
        <v>1.2</v>
      </c>
      <c r="H20" s="28">
        <f t="shared" si="2"/>
        <v>1023.9436800000001</v>
      </c>
      <c r="I20" s="31">
        <f t="shared" si="0"/>
        <v>1.27506746547</v>
      </c>
      <c r="J20" s="28">
        <f t="shared" si="1"/>
        <v>1305.597272841625</v>
      </c>
    </row>
    <row r="21" spans="1:10" hidden="1" x14ac:dyDescent="0.25">
      <c r="A21" s="26" t="s">
        <v>5</v>
      </c>
      <c r="B21" s="18" t="s">
        <v>6</v>
      </c>
      <c r="C21" s="18" t="s">
        <v>7</v>
      </c>
      <c r="D21" s="18"/>
      <c r="E21" s="24">
        <v>4.4000000000000004</v>
      </c>
      <c r="F21" s="24"/>
      <c r="G21" s="31"/>
      <c r="H21" s="18"/>
      <c r="I21" s="18"/>
      <c r="J21" s="20"/>
    </row>
    <row r="22" spans="1:10" x14ac:dyDescent="0.25">
      <c r="A22" s="27" t="s">
        <v>85</v>
      </c>
      <c r="B22" s="18"/>
      <c r="C22" s="18"/>
      <c r="D22" s="18"/>
      <c r="E22" s="18"/>
      <c r="F22" s="18"/>
      <c r="G22" s="31"/>
      <c r="H22" s="30">
        <f>SUM(H5:H21)</f>
        <v>12087.220189</v>
      </c>
      <c r="I22" s="20"/>
      <c r="J22" s="30">
        <f>SUM(J5:J21)</f>
        <v>15412.021210966046</v>
      </c>
    </row>
    <row r="23" spans="1:10" ht="30" customHeight="1" x14ac:dyDescent="0.25">
      <c r="F23" s="17"/>
    </row>
    <row r="24" spans="1:10" x14ac:dyDescent="0.25">
      <c r="F24" s="17"/>
    </row>
    <row r="25" spans="1:10" x14ac:dyDescent="0.25">
      <c r="F25" s="17"/>
    </row>
    <row r="27" spans="1:10" x14ac:dyDescent="0.25">
      <c r="F27" s="17"/>
    </row>
    <row r="28" spans="1:10" x14ac:dyDescent="0.25">
      <c r="F28" s="17"/>
    </row>
    <row r="29" spans="1:10" x14ac:dyDescent="0.25">
      <c r="F29" s="17"/>
    </row>
    <row r="30" spans="1:10" x14ac:dyDescent="0.25">
      <c r="F30" s="17"/>
    </row>
    <row r="31" spans="1:10" x14ac:dyDescent="0.25">
      <c r="F31" s="17"/>
    </row>
    <row r="32" spans="1:10" x14ac:dyDescent="0.25">
      <c r="F32" s="17"/>
    </row>
    <row r="33" spans="6:6" x14ac:dyDescent="0.25">
      <c r="F33" s="17"/>
    </row>
    <row r="34" spans="6:6" x14ac:dyDescent="0.25">
      <c r="F34" s="17"/>
    </row>
    <row r="35" spans="6:6" x14ac:dyDescent="0.25">
      <c r="F35" s="17"/>
    </row>
    <row r="36" spans="6:6" x14ac:dyDescent="0.25">
      <c r="F36" s="17"/>
    </row>
    <row r="37" spans="6:6" x14ac:dyDescent="0.25">
      <c r="F37" s="17"/>
    </row>
    <row r="38" spans="6:6" x14ac:dyDescent="0.25">
      <c r="F38" s="17"/>
    </row>
    <row r="39" spans="6:6" x14ac:dyDescent="0.25">
      <c r="F39" s="17"/>
    </row>
    <row r="40" spans="6:6" x14ac:dyDescent="0.25">
      <c r="F40" s="17"/>
    </row>
    <row r="41" spans="6:6" x14ac:dyDescent="0.25">
      <c r="F41" s="17"/>
    </row>
    <row r="42" spans="6:6" x14ac:dyDescent="0.25">
      <c r="F42" s="17"/>
    </row>
    <row r="43" spans="6:6" x14ac:dyDescent="0.25">
      <c r="F43" s="17"/>
    </row>
    <row r="44" spans="6:6" x14ac:dyDescent="0.25">
      <c r="F44" s="17"/>
    </row>
    <row r="45" spans="6:6" x14ac:dyDescent="0.25">
      <c r="F45" s="17"/>
    </row>
    <row r="46" spans="6:6" x14ac:dyDescent="0.25">
      <c r="F46" s="17"/>
    </row>
    <row r="47" spans="6:6" ht="43.2" customHeight="1" x14ac:dyDescent="0.25">
      <c r="F47" s="17"/>
    </row>
    <row r="48" spans="6:6" x14ac:dyDescent="0.25">
      <c r="F48" s="17"/>
    </row>
    <row r="49" spans="6:6" x14ac:dyDescent="0.25">
      <c r="F49" s="17"/>
    </row>
    <row r="50" spans="6:6" x14ac:dyDescent="0.25">
      <c r="F50" s="17"/>
    </row>
    <row r="51" spans="6:6" x14ac:dyDescent="0.25">
      <c r="F51" s="17"/>
    </row>
    <row r="52" spans="6:6" x14ac:dyDescent="0.25">
      <c r="F52" s="17"/>
    </row>
    <row r="53" spans="6:6" x14ac:dyDescent="0.25">
      <c r="F53" s="17"/>
    </row>
    <row r="54" spans="6:6" x14ac:dyDescent="0.25">
      <c r="F54" s="17"/>
    </row>
    <row r="55" spans="6:6" x14ac:dyDescent="0.25">
      <c r="F55" s="17"/>
    </row>
    <row r="56" spans="6:6" x14ac:dyDescent="0.25">
      <c r="F56" s="17"/>
    </row>
    <row r="57" spans="6:6" x14ac:dyDescent="0.25">
      <c r="F57" s="17"/>
    </row>
    <row r="58" spans="6:6" x14ac:dyDescent="0.25">
      <c r="F58" s="17"/>
    </row>
    <row r="59" spans="6:6" x14ac:dyDescent="0.25">
      <c r="F59" s="17"/>
    </row>
    <row r="60" spans="6:6" x14ac:dyDescent="0.25">
      <c r="F60" s="17"/>
    </row>
    <row r="61" spans="6:6" x14ac:dyDescent="0.25">
      <c r="F61" s="17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9"/>
  <sheetViews>
    <sheetView zoomScale="55" zoomScaleNormal="55" workbookViewId="0">
      <selection activeCell="B28" sqref="B28"/>
    </sheetView>
  </sheetViews>
  <sheetFormatPr defaultColWidth="9.109375" defaultRowHeight="14.4" x14ac:dyDescent="0.3"/>
  <cols>
    <col min="1" max="1" width="9.109375" style="1"/>
    <col min="2" max="2" width="16.33203125" style="1" customWidth="1"/>
    <col min="3" max="3" width="17.109375" style="1" customWidth="1"/>
    <col min="4" max="4" width="15.33203125" style="1" customWidth="1"/>
    <col min="5" max="5" width="17.44140625" style="1" customWidth="1"/>
    <col min="6" max="6" width="21.33203125" style="1" customWidth="1"/>
    <col min="7" max="7" width="19.33203125" style="1" customWidth="1"/>
    <col min="8" max="8" width="19.88671875" style="1" customWidth="1"/>
    <col min="9" max="9" width="22.33203125" style="1" customWidth="1"/>
    <col min="10" max="13" width="9.109375" style="1"/>
    <col min="14" max="14" width="15.33203125" style="1" customWidth="1"/>
    <col min="15" max="15" width="13.88671875" style="1" customWidth="1"/>
    <col min="16" max="16" width="16.44140625" style="1" customWidth="1"/>
    <col min="17" max="17" width="20.88671875" style="1" customWidth="1"/>
    <col min="18" max="18" width="17.5546875" style="1" customWidth="1"/>
    <col min="19" max="16384" width="9.109375" style="1"/>
  </cols>
  <sheetData>
    <row r="1" spans="1:18" ht="16.2" thickBot="1" x14ac:dyDescent="0.35">
      <c r="A1" s="34" t="s">
        <v>12</v>
      </c>
      <c r="B1" s="34" t="s">
        <v>13</v>
      </c>
      <c r="C1" s="34" t="s">
        <v>14</v>
      </c>
      <c r="D1" s="37" t="s">
        <v>15</v>
      </c>
      <c r="E1" s="38"/>
      <c r="F1" s="34" t="s">
        <v>16</v>
      </c>
      <c r="G1" s="34" t="s">
        <v>17</v>
      </c>
      <c r="H1" s="34" t="s">
        <v>18</v>
      </c>
      <c r="I1" s="34" t="s">
        <v>19</v>
      </c>
      <c r="J1" s="39" t="s">
        <v>20</v>
      </c>
      <c r="K1" s="40"/>
      <c r="L1" s="40"/>
      <c r="M1" s="40"/>
      <c r="N1" s="41"/>
      <c r="O1" s="37" t="s">
        <v>21</v>
      </c>
      <c r="P1" s="38"/>
      <c r="Q1" s="37" t="s">
        <v>22</v>
      </c>
      <c r="R1" s="38"/>
    </row>
    <row r="2" spans="1:18" ht="120" customHeight="1" thickBot="1" x14ac:dyDescent="0.35">
      <c r="A2" s="35"/>
      <c r="B2" s="35"/>
      <c r="C2" s="35"/>
      <c r="D2" s="34" t="s">
        <v>24</v>
      </c>
      <c r="E2" s="34" t="s">
        <v>25</v>
      </c>
      <c r="F2" s="35"/>
      <c r="G2" s="35"/>
      <c r="H2" s="35"/>
      <c r="I2" s="35"/>
      <c r="J2" s="42"/>
      <c r="K2" s="43"/>
      <c r="L2" s="43"/>
      <c r="M2" s="43"/>
      <c r="N2" s="44"/>
      <c r="O2" s="3" t="s">
        <v>26</v>
      </c>
      <c r="P2" s="3" t="s">
        <v>27</v>
      </c>
      <c r="Q2" s="3" t="s">
        <v>28</v>
      </c>
      <c r="R2" s="3" t="s">
        <v>29</v>
      </c>
    </row>
    <row r="3" spans="1:18" ht="27.75" customHeight="1" thickBot="1" x14ac:dyDescent="0.35">
      <c r="A3" s="36"/>
      <c r="B3" s="36"/>
      <c r="C3" s="36"/>
      <c r="D3" s="36"/>
      <c r="E3" s="36"/>
      <c r="F3" s="36"/>
      <c r="G3" s="36"/>
      <c r="H3" s="36"/>
      <c r="I3" s="36"/>
      <c r="J3" s="3">
        <v>0</v>
      </c>
      <c r="K3" s="3">
        <v>1</v>
      </c>
      <c r="L3" s="3">
        <v>2</v>
      </c>
      <c r="M3" s="3">
        <v>3</v>
      </c>
      <c r="N3" s="3">
        <v>4</v>
      </c>
      <c r="O3" s="12"/>
      <c r="P3" s="12"/>
      <c r="Q3" s="12"/>
      <c r="R3" s="12"/>
    </row>
    <row r="4" spans="1:18" ht="16.2" thickBot="1" x14ac:dyDescent="0.35">
      <c r="A4" s="4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</row>
    <row r="5" spans="1:18" ht="31.8" thickBot="1" x14ac:dyDescent="0.35">
      <c r="A5" s="4">
        <v>314</v>
      </c>
      <c r="B5" s="35" t="s">
        <v>90</v>
      </c>
      <c r="C5" s="35" t="s">
        <v>31</v>
      </c>
      <c r="D5" s="35"/>
      <c r="E5" s="35"/>
      <c r="F5" s="34" t="s">
        <v>34</v>
      </c>
      <c r="G5" s="3" t="s">
        <v>35</v>
      </c>
      <c r="H5" s="3"/>
      <c r="I5" s="3" t="s">
        <v>91</v>
      </c>
      <c r="J5" s="3" t="s">
        <v>37</v>
      </c>
      <c r="K5" s="3" t="s">
        <v>36</v>
      </c>
      <c r="L5" s="3" t="s">
        <v>37</v>
      </c>
      <c r="M5" s="3" t="s">
        <v>37</v>
      </c>
      <c r="N5" s="3" t="s">
        <v>38</v>
      </c>
      <c r="O5" s="3" t="s">
        <v>33</v>
      </c>
      <c r="P5" s="3" t="s">
        <v>33</v>
      </c>
      <c r="Q5" s="7" t="s">
        <v>39</v>
      </c>
      <c r="R5" s="35"/>
    </row>
    <row r="6" spans="1:18" ht="79.5" customHeight="1" thickBot="1" x14ac:dyDescent="0.35">
      <c r="A6" s="4">
        <v>315</v>
      </c>
      <c r="B6" s="35"/>
      <c r="C6" s="35"/>
      <c r="D6" s="35"/>
      <c r="E6" s="35"/>
      <c r="F6" s="35"/>
      <c r="G6" s="3" t="s">
        <v>92</v>
      </c>
      <c r="H6" s="3"/>
      <c r="I6" s="3" t="s">
        <v>93</v>
      </c>
      <c r="J6" s="3" t="s">
        <v>37</v>
      </c>
      <c r="K6" s="3" t="s">
        <v>83</v>
      </c>
      <c r="L6" s="3" t="s">
        <v>37</v>
      </c>
      <c r="M6" s="3" t="s">
        <v>37</v>
      </c>
      <c r="N6" s="3" t="s">
        <v>94</v>
      </c>
      <c r="O6" s="3" t="s">
        <v>33</v>
      </c>
      <c r="P6" s="3" t="s">
        <v>33</v>
      </c>
      <c r="Q6" s="7" t="s">
        <v>95</v>
      </c>
      <c r="R6" s="35"/>
    </row>
    <row r="7" spans="1:18" ht="63.75" customHeight="1" thickBot="1" x14ac:dyDescent="0.35">
      <c r="A7" s="4">
        <v>316</v>
      </c>
      <c r="B7" s="35"/>
      <c r="C7" s="35"/>
      <c r="D7" s="35"/>
      <c r="E7" s="35"/>
      <c r="F7" s="35"/>
      <c r="G7" s="3" t="s">
        <v>96</v>
      </c>
      <c r="H7" s="3"/>
      <c r="I7" s="3" t="s">
        <v>97</v>
      </c>
      <c r="J7" s="3" t="s">
        <v>37</v>
      </c>
      <c r="K7" s="3" t="s">
        <v>53</v>
      </c>
      <c r="L7" s="3" t="s">
        <v>37</v>
      </c>
      <c r="M7" s="3" t="s">
        <v>37</v>
      </c>
      <c r="N7" s="3" t="s">
        <v>54</v>
      </c>
      <c r="O7" s="3" t="s">
        <v>33</v>
      </c>
      <c r="P7" s="3" t="s">
        <v>33</v>
      </c>
      <c r="Q7" s="7" t="s">
        <v>98</v>
      </c>
      <c r="R7" s="35"/>
    </row>
    <row r="8" spans="1:18" ht="48" customHeight="1" thickBot="1" x14ac:dyDescent="0.35">
      <c r="A8" s="4">
        <v>317</v>
      </c>
      <c r="B8" s="35"/>
      <c r="C8" s="35"/>
      <c r="D8" s="35"/>
      <c r="E8" s="35"/>
      <c r="F8" s="35"/>
      <c r="G8" s="3" t="s">
        <v>99</v>
      </c>
      <c r="H8" s="3"/>
      <c r="I8" s="3" t="s">
        <v>97</v>
      </c>
      <c r="J8" s="3" t="s">
        <v>37</v>
      </c>
      <c r="K8" s="3" t="s">
        <v>53</v>
      </c>
      <c r="L8" s="3" t="s">
        <v>37</v>
      </c>
      <c r="M8" s="3" t="s">
        <v>37</v>
      </c>
      <c r="N8" s="3" t="s">
        <v>54</v>
      </c>
      <c r="O8" s="3" t="s">
        <v>33</v>
      </c>
      <c r="P8" s="3" t="s">
        <v>33</v>
      </c>
      <c r="Q8" s="7" t="s">
        <v>100</v>
      </c>
      <c r="R8" s="35"/>
    </row>
    <row r="9" spans="1:18" ht="31.8" thickBot="1" x14ac:dyDescent="0.35">
      <c r="A9" s="4">
        <v>318</v>
      </c>
      <c r="B9" s="35"/>
      <c r="C9" s="35"/>
      <c r="D9" s="35"/>
      <c r="E9" s="35"/>
      <c r="F9" s="35"/>
      <c r="G9" s="3" t="s">
        <v>40</v>
      </c>
      <c r="H9" s="3"/>
      <c r="I9" s="3" t="s">
        <v>101</v>
      </c>
      <c r="J9" s="3" t="s">
        <v>37</v>
      </c>
      <c r="K9" s="3" t="s">
        <v>42</v>
      </c>
      <c r="L9" s="3" t="s">
        <v>37</v>
      </c>
      <c r="M9" s="3" t="s">
        <v>37</v>
      </c>
      <c r="N9" s="3" t="s">
        <v>43</v>
      </c>
      <c r="O9" s="3" t="s">
        <v>33</v>
      </c>
      <c r="P9" s="3" t="s">
        <v>33</v>
      </c>
      <c r="Q9" s="13"/>
      <c r="R9" s="35"/>
    </row>
    <row r="10" spans="1:18" ht="48" customHeight="1" thickBot="1" x14ac:dyDescent="0.35">
      <c r="A10" s="4">
        <v>319</v>
      </c>
      <c r="B10" s="35"/>
      <c r="C10" s="35"/>
      <c r="D10" s="35"/>
      <c r="E10" s="35"/>
      <c r="F10" s="35"/>
      <c r="G10" s="3" t="s">
        <v>44</v>
      </c>
      <c r="H10" s="3"/>
      <c r="I10" s="3" t="s">
        <v>102</v>
      </c>
      <c r="J10" s="3" t="s">
        <v>37</v>
      </c>
      <c r="K10" s="3" t="s">
        <v>45</v>
      </c>
      <c r="L10" s="3" t="s">
        <v>37</v>
      </c>
      <c r="M10" s="3" t="s">
        <v>37</v>
      </c>
      <c r="N10" s="3" t="s">
        <v>46</v>
      </c>
      <c r="O10" s="3" t="s">
        <v>33</v>
      </c>
      <c r="P10" s="3" t="s">
        <v>33</v>
      </c>
      <c r="Q10" s="13"/>
      <c r="R10" s="7"/>
    </row>
    <row r="11" spans="1:18" ht="111" customHeight="1" thickBot="1" x14ac:dyDescent="0.35">
      <c r="A11" s="4">
        <v>320</v>
      </c>
      <c r="B11" s="35"/>
      <c r="C11" s="35"/>
      <c r="D11" s="35"/>
      <c r="E11" s="35"/>
      <c r="F11" s="36"/>
      <c r="G11" s="3" t="s">
        <v>47</v>
      </c>
      <c r="H11" s="3"/>
      <c r="I11" s="3" t="s">
        <v>103</v>
      </c>
      <c r="J11" s="3" t="s">
        <v>37</v>
      </c>
      <c r="K11" s="3" t="s">
        <v>48</v>
      </c>
      <c r="L11" s="3" t="s">
        <v>37</v>
      </c>
      <c r="M11" s="3" t="s">
        <v>37</v>
      </c>
      <c r="N11" s="3" t="s">
        <v>49</v>
      </c>
      <c r="O11" s="3" t="s">
        <v>33</v>
      </c>
      <c r="P11" s="3" t="s">
        <v>33</v>
      </c>
      <c r="Q11" s="8"/>
      <c r="R11" s="7"/>
    </row>
    <row r="12" spans="1:18" ht="31.8" thickBot="1" x14ac:dyDescent="0.35">
      <c r="A12" s="4">
        <v>321</v>
      </c>
      <c r="B12" s="35"/>
      <c r="C12" s="35"/>
      <c r="D12" s="35"/>
      <c r="E12" s="35"/>
      <c r="F12" s="34" t="s">
        <v>50</v>
      </c>
      <c r="G12" s="3" t="s">
        <v>51</v>
      </c>
      <c r="H12" s="3"/>
      <c r="I12" s="3" t="s">
        <v>97</v>
      </c>
      <c r="J12" s="3" t="s">
        <v>53</v>
      </c>
      <c r="K12" s="3" t="s">
        <v>37</v>
      </c>
      <c r="L12" s="3" t="s">
        <v>37</v>
      </c>
      <c r="M12" s="3" t="s">
        <v>37</v>
      </c>
      <c r="N12" s="3" t="s">
        <v>54</v>
      </c>
      <c r="O12" s="3" t="s">
        <v>55</v>
      </c>
      <c r="P12" s="3" t="s">
        <v>33</v>
      </c>
      <c r="Q12" s="34">
        <v>0.02</v>
      </c>
      <c r="R12" s="7"/>
    </row>
    <row r="13" spans="1:18" ht="125.4" thickBot="1" x14ac:dyDescent="0.35">
      <c r="A13" s="4">
        <v>322</v>
      </c>
      <c r="B13" s="35"/>
      <c r="C13" s="35"/>
      <c r="D13" s="35"/>
      <c r="E13" s="35"/>
      <c r="F13" s="35"/>
      <c r="G13" s="3" t="s">
        <v>104</v>
      </c>
      <c r="H13" s="3"/>
      <c r="I13" s="3" t="s">
        <v>105</v>
      </c>
      <c r="J13" s="3" t="s">
        <v>106</v>
      </c>
      <c r="K13" s="3" t="s">
        <v>107</v>
      </c>
      <c r="L13" s="3" t="s">
        <v>37</v>
      </c>
      <c r="M13" s="3" t="s">
        <v>108</v>
      </c>
      <c r="N13" s="3" t="s">
        <v>46</v>
      </c>
      <c r="O13" s="3" t="s">
        <v>55</v>
      </c>
      <c r="P13" s="3" t="s">
        <v>33</v>
      </c>
      <c r="Q13" s="35"/>
      <c r="R13" s="7"/>
    </row>
    <row r="14" spans="1:18" ht="31.8" thickBot="1" x14ac:dyDescent="0.35">
      <c r="A14" s="4">
        <v>323</v>
      </c>
      <c r="B14" s="35"/>
      <c r="C14" s="35"/>
      <c r="D14" s="35"/>
      <c r="E14" s="35"/>
      <c r="F14" s="36"/>
      <c r="G14" s="3" t="s">
        <v>56</v>
      </c>
      <c r="H14" s="3"/>
      <c r="I14" s="3" t="s">
        <v>102</v>
      </c>
      <c r="J14" s="3" t="s">
        <v>45</v>
      </c>
      <c r="K14" s="3" t="s">
        <v>37</v>
      </c>
      <c r="L14" s="3" t="s">
        <v>37</v>
      </c>
      <c r="M14" s="3" t="s">
        <v>37</v>
      </c>
      <c r="N14" s="3" t="s">
        <v>46</v>
      </c>
      <c r="O14" s="3" t="s">
        <v>55</v>
      </c>
      <c r="P14" s="3" t="s">
        <v>33</v>
      </c>
      <c r="Q14" s="36"/>
      <c r="R14" s="7"/>
    </row>
    <row r="15" spans="1:18" ht="15.6" x14ac:dyDescent="0.3">
      <c r="A15" s="34">
        <v>324</v>
      </c>
      <c r="B15" s="35"/>
      <c r="C15" s="35"/>
      <c r="D15" s="35"/>
      <c r="E15" s="35"/>
      <c r="F15" s="34" t="s">
        <v>57</v>
      </c>
      <c r="G15" s="34" t="s">
        <v>58</v>
      </c>
      <c r="H15" s="34" t="s">
        <v>59</v>
      </c>
      <c r="I15" s="34"/>
      <c r="J15" s="34" t="s">
        <v>37</v>
      </c>
      <c r="K15" s="34" t="s">
        <v>60</v>
      </c>
      <c r="L15" s="34" t="s">
        <v>37</v>
      </c>
      <c r="M15" s="34" t="s">
        <v>61</v>
      </c>
      <c r="N15" s="34" t="s">
        <v>62</v>
      </c>
      <c r="O15" s="34" t="s">
        <v>33</v>
      </c>
      <c r="P15" s="34" t="s">
        <v>33</v>
      </c>
      <c r="Q15" s="7" t="s">
        <v>39</v>
      </c>
      <c r="R15" s="35"/>
    </row>
    <row r="16" spans="1:18" ht="46.8" x14ac:dyDescent="0.3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7" t="s">
        <v>63</v>
      </c>
      <c r="R16" s="35"/>
    </row>
    <row r="17" spans="1:18" ht="31.5" customHeight="1" x14ac:dyDescent="0.3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7" t="s">
        <v>64</v>
      </c>
      <c r="R17" s="35"/>
    </row>
    <row r="18" spans="1:18" ht="15.75" customHeight="1" x14ac:dyDescent="0.3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7" t="s">
        <v>65</v>
      </c>
      <c r="R18" s="35"/>
    </row>
    <row r="19" spans="1:18" ht="16.2" thickBot="1" x14ac:dyDescent="0.35">
      <c r="A19" s="36"/>
      <c r="B19" s="35"/>
      <c r="C19" s="35"/>
      <c r="D19" s="35"/>
      <c r="E19" s="35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" t="s">
        <v>66</v>
      </c>
      <c r="R19" s="36"/>
    </row>
    <row r="20" spans="1:18" ht="47.4" thickBot="1" x14ac:dyDescent="0.35">
      <c r="A20" s="4">
        <v>330</v>
      </c>
      <c r="B20" s="35"/>
      <c r="C20" s="35"/>
      <c r="D20" s="35"/>
      <c r="E20" s="35"/>
      <c r="F20" s="34" t="s">
        <v>67</v>
      </c>
      <c r="G20" s="3" t="s">
        <v>68</v>
      </c>
      <c r="H20" s="3" t="s">
        <v>69</v>
      </c>
      <c r="I20" s="3"/>
      <c r="J20" s="3" t="s">
        <v>37</v>
      </c>
      <c r="K20" s="3" t="s">
        <v>37</v>
      </c>
      <c r="L20" s="3" t="s">
        <v>70</v>
      </c>
      <c r="M20" s="3" t="s">
        <v>71</v>
      </c>
      <c r="N20" s="3" t="s">
        <v>72</v>
      </c>
      <c r="O20" s="3" t="s">
        <v>33</v>
      </c>
      <c r="P20" s="3" t="s">
        <v>33</v>
      </c>
      <c r="Q20" s="7" t="s">
        <v>73</v>
      </c>
      <c r="R20" s="35"/>
    </row>
    <row r="21" spans="1:18" ht="47.4" thickBot="1" x14ac:dyDescent="0.35">
      <c r="A21" s="4">
        <v>331</v>
      </c>
      <c r="B21" s="35"/>
      <c r="C21" s="35"/>
      <c r="D21" s="35"/>
      <c r="E21" s="35"/>
      <c r="F21" s="35"/>
      <c r="G21" s="3" t="s">
        <v>74</v>
      </c>
      <c r="H21" s="3"/>
      <c r="I21" s="3" t="s">
        <v>109</v>
      </c>
      <c r="J21" s="3" t="s">
        <v>37</v>
      </c>
      <c r="K21" s="3" t="s">
        <v>37</v>
      </c>
      <c r="L21" s="3" t="s">
        <v>75</v>
      </c>
      <c r="M21" s="3" t="s">
        <v>37</v>
      </c>
      <c r="N21" s="3" t="s">
        <v>76</v>
      </c>
      <c r="O21" s="3" t="s">
        <v>33</v>
      </c>
      <c r="P21" s="3" t="s">
        <v>33</v>
      </c>
      <c r="Q21" s="7" t="s">
        <v>77</v>
      </c>
      <c r="R21" s="35"/>
    </row>
    <row r="22" spans="1:18" ht="141" thickBot="1" x14ac:dyDescent="0.35">
      <c r="A22" s="4">
        <v>332</v>
      </c>
      <c r="B22" s="35"/>
      <c r="C22" s="35"/>
      <c r="D22" s="35"/>
      <c r="E22" s="35"/>
      <c r="F22" s="35"/>
      <c r="G22" s="3" t="s">
        <v>110</v>
      </c>
      <c r="H22" s="3"/>
      <c r="I22" s="3" t="s">
        <v>102</v>
      </c>
      <c r="J22" s="3" t="s">
        <v>37</v>
      </c>
      <c r="K22" s="3" t="s">
        <v>37</v>
      </c>
      <c r="L22" s="3" t="s">
        <v>45</v>
      </c>
      <c r="M22" s="3" t="s">
        <v>37</v>
      </c>
      <c r="N22" s="3" t="s">
        <v>46</v>
      </c>
      <c r="O22" s="3" t="s">
        <v>33</v>
      </c>
      <c r="P22" s="3" t="s">
        <v>33</v>
      </c>
      <c r="Q22" s="7" t="s">
        <v>111</v>
      </c>
      <c r="R22" s="35"/>
    </row>
    <row r="23" spans="1:18" ht="78.599999999999994" thickBot="1" x14ac:dyDescent="0.35">
      <c r="A23" s="4">
        <v>333</v>
      </c>
      <c r="B23" s="35"/>
      <c r="C23" s="35"/>
      <c r="D23" s="35"/>
      <c r="E23" s="35"/>
      <c r="F23" s="35"/>
      <c r="G23" s="3" t="s">
        <v>78</v>
      </c>
      <c r="H23" s="3"/>
      <c r="I23" s="3" t="s">
        <v>102</v>
      </c>
      <c r="J23" s="3" t="s">
        <v>37</v>
      </c>
      <c r="K23" s="3" t="s">
        <v>37</v>
      </c>
      <c r="L23" s="3" t="s">
        <v>45</v>
      </c>
      <c r="M23" s="3" t="s">
        <v>37</v>
      </c>
      <c r="N23" s="3" t="s">
        <v>46</v>
      </c>
      <c r="O23" s="3" t="s">
        <v>33</v>
      </c>
      <c r="P23" s="3" t="s">
        <v>33</v>
      </c>
      <c r="Q23" s="7" t="s">
        <v>79</v>
      </c>
      <c r="R23" s="35"/>
    </row>
    <row r="24" spans="1:18" ht="48" customHeight="1" thickBot="1" x14ac:dyDescent="0.35">
      <c r="A24" s="4">
        <v>334</v>
      </c>
      <c r="B24" s="35"/>
      <c r="C24" s="35"/>
      <c r="D24" s="35"/>
      <c r="E24" s="35"/>
      <c r="F24" s="35"/>
      <c r="G24" s="3" t="s">
        <v>80</v>
      </c>
      <c r="H24" s="3"/>
      <c r="I24" s="3" t="s">
        <v>91</v>
      </c>
      <c r="J24" s="3" t="s">
        <v>37</v>
      </c>
      <c r="K24" s="3" t="s">
        <v>37</v>
      </c>
      <c r="L24" s="3" t="s">
        <v>36</v>
      </c>
      <c r="M24" s="3" t="s">
        <v>37</v>
      </c>
      <c r="N24" s="3" t="s">
        <v>38</v>
      </c>
      <c r="O24" s="3" t="s">
        <v>33</v>
      </c>
      <c r="P24" s="3" t="s">
        <v>33</v>
      </c>
      <c r="Q24" s="7" t="s">
        <v>81</v>
      </c>
      <c r="R24" s="35"/>
    </row>
    <row r="25" spans="1:18" ht="48" customHeight="1" thickBot="1" x14ac:dyDescent="0.35">
      <c r="A25" s="4">
        <v>335</v>
      </c>
      <c r="B25" s="35"/>
      <c r="C25" s="35"/>
      <c r="D25" s="35"/>
      <c r="E25" s="35"/>
      <c r="F25" s="35"/>
      <c r="G25" s="3" t="s">
        <v>82</v>
      </c>
      <c r="H25" s="3"/>
      <c r="I25" s="3" t="s">
        <v>112</v>
      </c>
      <c r="J25" s="3" t="s">
        <v>37</v>
      </c>
      <c r="K25" s="3" t="s">
        <v>37</v>
      </c>
      <c r="L25" s="3" t="s">
        <v>83</v>
      </c>
      <c r="M25" s="3" t="s">
        <v>37</v>
      </c>
      <c r="N25" s="3" t="s">
        <v>84</v>
      </c>
      <c r="O25" s="3" t="s">
        <v>33</v>
      </c>
      <c r="P25" s="3" t="s">
        <v>33</v>
      </c>
      <c r="Q25" s="13"/>
      <c r="R25" s="35"/>
    </row>
    <row r="26" spans="1:18" ht="111" customHeight="1" thickBot="1" x14ac:dyDescent="0.35">
      <c r="A26" s="4">
        <v>336</v>
      </c>
      <c r="B26" s="35"/>
      <c r="C26" s="35"/>
      <c r="D26" s="35"/>
      <c r="E26" s="35"/>
      <c r="F26" s="35"/>
      <c r="G26" s="3" t="s">
        <v>113</v>
      </c>
      <c r="H26" s="3"/>
      <c r="I26" s="3" t="s">
        <v>109</v>
      </c>
      <c r="J26" s="3" t="s">
        <v>37</v>
      </c>
      <c r="K26" s="3" t="s">
        <v>37</v>
      </c>
      <c r="L26" s="3" t="s">
        <v>75</v>
      </c>
      <c r="M26" s="3" t="s">
        <v>37</v>
      </c>
      <c r="N26" s="3" t="s">
        <v>76</v>
      </c>
      <c r="O26" s="3" t="s">
        <v>33</v>
      </c>
      <c r="P26" s="3" t="s">
        <v>33</v>
      </c>
      <c r="Q26" s="13"/>
      <c r="R26" s="35"/>
    </row>
    <row r="27" spans="1:18" ht="141" thickBot="1" x14ac:dyDescent="0.35">
      <c r="A27" s="4">
        <v>337</v>
      </c>
      <c r="B27" s="36"/>
      <c r="C27" s="36"/>
      <c r="D27" s="36"/>
      <c r="E27" s="36"/>
      <c r="F27" s="36"/>
      <c r="G27" s="3" t="s">
        <v>114</v>
      </c>
      <c r="H27" s="3"/>
      <c r="I27" s="3" t="s">
        <v>102</v>
      </c>
      <c r="J27" s="3" t="s">
        <v>37</v>
      </c>
      <c r="K27" s="3" t="s">
        <v>37</v>
      </c>
      <c r="L27" s="3" t="s">
        <v>45</v>
      </c>
      <c r="M27" s="3" t="s">
        <v>37</v>
      </c>
      <c r="N27" s="3" t="s">
        <v>46</v>
      </c>
      <c r="O27" s="3" t="s">
        <v>33</v>
      </c>
      <c r="P27" s="3" t="s">
        <v>33</v>
      </c>
      <c r="Q27" s="8"/>
      <c r="R27" s="36"/>
    </row>
    <row r="29" spans="1:18" x14ac:dyDescent="0.3">
      <c r="B29" s="11"/>
    </row>
  </sheetData>
  <mergeCells count="36">
    <mergeCell ref="R20:R27"/>
    <mergeCell ref="J15:J19"/>
    <mergeCell ref="A15:A19"/>
    <mergeCell ref="F15:F19"/>
    <mergeCell ref="G15:G19"/>
    <mergeCell ref="H15:H19"/>
    <mergeCell ref="I15:I19"/>
    <mergeCell ref="B5:B27"/>
    <mergeCell ref="C5:C27"/>
    <mergeCell ref="D5:D27"/>
    <mergeCell ref="E5:E27"/>
    <mergeCell ref="F5:F11"/>
    <mergeCell ref="F20:F27"/>
    <mergeCell ref="M15:M19"/>
    <mergeCell ref="N15:N19"/>
    <mergeCell ref="R5:R9"/>
    <mergeCell ref="R15:R19"/>
    <mergeCell ref="O1:P1"/>
    <mergeCell ref="Q1:R1"/>
    <mergeCell ref="D2:D3"/>
    <mergeCell ref="E2:E3"/>
    <mergeCell ref="G1:G3"/>
    <mergeCell ref="H1:H3"/>
    <mergeCell ref="I1:I3"/>
    <mergeCell ref="J1:N2"/>
    <mergeCell ref="F12:F14"/>
    <mergeCell ref="Q12:Q14"/>
    <mergeCell ref="K15:K19"/>
    <mergeCell ref="L15:L19"/>
    <mergeCell ref="O15:O19"/>
    <mergeCell ref="P15:P19"/>
    <mergeCell ref="A1:A3"/>
    <mergeCell ref="B1:B3"/>
    <mergeCell ref="C1:C3"/>
    <mergeCell ref="D1:E1"/>
    <mergeCell ref="F1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zoomScale="55" zoomScaleNormal="55" workbookViewId="0">
      <selection activeCell="R5" sqref="R5:R20"/>
    </sheetView>
  </sheetViews>
  <sheetFormatPr defaultColWidth="9.109375" defaultRowHeight="14.4" x14ac:dyDescent="0.3"/>
  <cols>
    <col min="1" max="1" width="9.109375" style="1"/>
    <col min="2" max="2" width="16.33203125" style="1" customWidth="1"/>
    <col min="3" max="3" width="17.109375" style="1" customWidth="1"/>
    <col min="4" max="4" width="15.33203125" style="1" customWidth="1"/>
    <col min="5" max="5" width="17.44140625" style="1" customWidth="1"/>
    <col min="6" max="6" width="21.33203125" style="1" customWidth="1"/>
    <col min="7" max="7" width="25" style="1" customWidth="1"/>
    <col min="8" max="8" width="19.88671875" style="1" customWidth="1"/>
    <col min="9" max="9" width="22.33203125" style="1" customWidth="1"/>
    <col min="10" max="10" width="14.109375" style="1" customWidth="1"/>
    <col min="11" max="11" width="15.6640625" style="1" customWidth="1"/>
    <col min="12" max="12" width="16.109375" style="1" customWidth="1"/>
    <col min="13" max="13" width="20.88671875" style="1" customWidth="1"/>
    <col min="14" max="14" width="19.109375" style="1" customWidth="1"/>
    <col min="15" max="15" width="16.109375" style="1" customWidth="1"/>
    <col min="16" max="16" width="16.44140625" style="1" customWidth="1"/>
    <col min="17" max="17" width="38.109375" style="1" customWidth="1"/>
    <col min="18" max="18" width="35.6640625" style="1" customWidth="1"/>
    <col min="19" max="19" width="15.5546875" style="1" customWidth="1"/>
    <col min="20" max="16384" width="9.109375" style="1"/>
  </cols>
  <sheetData>
    <row r="1" spans="1:19" ht="16.2" thickBot="1" x14ac:dyDescent="0.35">
      <c r="A1" s="34" t="s">
        <v>12</v>
      </c>
      <c r="B1" s="34" t="s">
        <v>13</v>
      </c>
      <c r="C1" s="34" t="s">
        <v>14</v>
      </c>
      <c r="D1" s="37" t="s">
        <v>15</v>
      </c>
      <c r="E1" s="38"/>
      <c r="F1" s="34" t="s">
        <v>16</v>
      </c>
      <c r="G1" s="34" t="s">
        <v>17</v>
      </c>
      <c r="H1" s="34" t="s">
        <v>18</v>
      </c>
      <c r="I1" s="34" t="s">
        <v>19</v>
      </c>
      <c r="J1" s="39" t="s">
        <v>20</v>
      </c>
      <c r="K1" s="40"/>
      <c r="L1" s="40"/>
      <c r="M1" s="40"/>
      <c r="N1" s="41"/>
      <c r="O1" s="37" t="s">
        <v>21</v>
      </c>
      <c r="P1" s="38"/>
      <c r="Q1" s="37" t="s">
        <v>22</v>
      </c>
      <c r="R1" s="38"/>
      <c r="S1" s="34" t="s">
        <v>23</v>
      </c>
    </row>
    <row r="2" spans="1:19" ht="120" customHeight="1" thickBot="1" x14ac:dyDescent="0.35">
      <c r="A2" s="35"/>
      <c r="B2" s="35"/>
      <c r="C2" s="35"/>
      <c r="D2" s="34" t="s">
        <v>24</v>
      </c>
      <c r="E2" s="34" t="s">
        <v>25</v>
      </c>
      <c r="F2" s="35"/>
      <c r="G2" s="35"/>
      <c r="H2" s="35"/>
      <c r="I2" s="35"/>
      <c r="J2" s="42"/>
      <c r="K2" s="43"/>
      <c r="L2" s="43"/>
      <c r="M2" s="43"/>
      <c r="N2" s="44"/>
      <c r="O2" s="34" t="s">
        <v>26</v>
      </c>
      <c r="P2" s="34" t="s">
        <v>27</v>
      </c>
      <c r="Q2" s="34" t="s">
        <v>28</v>
      </c>
      <c r="R2" s="34" t="s">
        <v>29</v>
      </c>
      <c r="S2" s="35"/>
    </row>
    <row r="3" spans="1:19" ht="27.75" customHeight="1" thickBot="1" x14ac:dyDescent="0.35">
      <c r="A3" s="36"/>
      <c r="B3" s="36"/>
      <c r="C3" s="36"/>
      <c r="D3" s="36"/>
      <c r="E3" s="36"/>
      <c r="F3" s="36"/>
      <c r="G3" s="36"/>
      <c r="H3" s="36"/>
      <c r="I3" s="36"/>
      <c r="J3" s="3">
        <v>0</v>
      </c>
      <c r="K3" s="3">
        <v>1</v>
      </c>
      <c r="L3" s="3">
        <v>2</v>
      </c>
      <c r="M3" s="3">
        <v>3</v>
      </c>
      <c r="N3" s="3">
        <v>4</v>
      </c>
      <c r="O3" s="36"/>
      <c r="P3" s="36"/>
      <c r="Q3" s="36"/>
      <c r="R3" s="36"/>
      <c r="S3" s="36"/>
    </row>
    <row r="4" spans="1:19" ht="16.2" thickBot="1" x14ac:dyDescent="0.35">
      <c r="A4" s="4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5">
        <v>19</v>
      </c>
    </row>
    <row r="5" spans="1:19" ht="16.5" customHeight="1" thickBot="1" x14ac:dyDescent="0.35">
      <c r="A5" s="4">
        <v>314</v>
      </c>
      <c r="B5" s="34" t="s">
        <v>30</v>
      </c>
      <c r="C5" s="34" t="s">
        <v>31</v>
      </c>
      <c r="D5" s="34" t="s">
        <v>32</v>
      </c>
      <c r="E5" s="34" t="s">
        <v>33</v>
      </c>
      <c r="F5" s="34" t="s">
        <v>34</v>
      </c>
      <c r="G5" s="6" t="s">
        <v>35</v>
      </c>
      <c r="H5" s="6"/>
      <c r="I5" s="6" t="s">
        <v>36</v>
      </c>
      <c r="J5" s="6" t="s">
        <v>37</v>
      </c>
      <c r="K5" s="6" t="s">
        <v>36</v>
      </c>
      <c r="L5" s="6" t="s">
        <v>37</v>
      </c>
      <c r="M5" s="6" t="s">
        <v>37</v>
      </c>
      <c r="N5" s="6" t="s">
        <v>38</v>
      </c>
      <c r="O5" s="6" t="s">
        <v>33</v>
      </c>
      <c r="P5" s="6" t="s">
        <v>33</v>
      </c>
      <c r="Q5" s="34" t="s">
        <v>39</v>
      </c>
      <c r="R5" s="34" t="s">
        <v>116</v>
      </c>
      <c r="S5" s="5">
        <f>1</f>
        <v>1</v>
      </c>
    </row>
    <row r="6" spans="1:19" ht="16.2" thickBot="1" x14ac:dyDescent="0.35">
      <c r="A6" s="4">
        <v>318</v>
      </c>
      <c r="B6" s="35"/>
      <c r="C6" s="35"/>
      <c r="D6" s="35"/>
      <c r="E6" s="35"/>
      <c r="F6" s="35"/>
      <c r="G6" s="3" t="s">
        <v>40</v>
      </c>
      <c r="H6" s="3"/>
      <c r="I6" s="3" t="s">
        <v>41</v>
      </c>
      <c r="J6" s="3" t="s">
        <v>37</v>
      </c>
      <c r="K6" s="3" t="s">
        <v>42</v>
      </c>
      <c r="L6" s="3" t="s">
        <v>37</v>
      </c>
      <c r="M6" s="3" t="s">
        <v>37</v>
      </c>
      <c r="N6" s="3" t="s">
        <v>43</v>
      </c>
      <c r="O6" s="3" t="s">
        <v>33</v>
      </c>
      <c r="P6" s="3" t="s">
        <v>33</v>
      </c>
      <c r="Q6" s="35"/>
      <c r="R6" s="35"/>
      <c r="S6" s="4">
        <v>1</v>
      </c>
    </row>
    <row r="7" spans="1:19" ht="48" customHeight="1" thickBot="1" x14ac:dyDescent="0.35">
      <c r="A7" s="4">
        <v>319</v>
      </c>
      <c r="B7" s="35"/>
      <c r="C7" s="35"/>
      <c r="D7" s="35"/>
      <c r="E7" s="35"/>
      <c r="F7" s="35"/>
      <c r="G7" s="3" t="s">
        <v>44</v>
      </c>
      <c r="H7" s="3"/>
      <c r="I7" s="3" t="s">
        <v>45</v>
      </c>
      <c r="J7" s="3" t="s">
        <v>37</v>
      </c>
      <c r="K7" s="3" t="s">
        <v>45</v>
      </c>
      <c r="L7" s="3" t="s">
        <v>37</v>
      </c>
      <c r="M7" s="3" t="s">
        <v>37</v>
      </c>
      <c r="N7" s="3" t="s">
        <v>46</v>
      </c>
      <c r="O7" s="3" t="s">
        <v>33</v>
      </c>
      <c r="P7" s="3" t="s">
        <v>33</v>
      </c>
      <c r="Q7" s="35"/>
      <c r="R7" s="35"/>
      <c r="S7" s="4">
        <v>4</v>
      </c>
    </row>
    <row r="8" spans="1:19" ht="111" customHeight="1" thickBot="1" x14ac:dyDescent="0.35">
      <c r="A8" s="4">
        <v>320</v>
      </c>
      <c r="B8" s="35"/>
      <c r="C8" s="35"/>
      <c r="D8" s="35"/>
      <c r="E8" s="35"/>
      <c r="F8" s="36"/>
      <c r="G8" s="3" t="s">
        <v>47</v>
      </c>
      <c r="H8" s="3"/>
      <c r="I8" s="3" t="s">
        <v>48</v>
      </c>
      <c r="J8" s="3" t="s">
        <v>37</v>
      </c>
      <c r="K8" s="3" t="s">
        <v>48</v>
      </c>
      <c r="L8" s="3" t="s">
        <v>37</v>
      </c>
      <c r="M8" s="3" t="s">
        <v>37</v>
      </c>
      <c r="N8" s="3" t="s">
        <v>49</v>
      </c>
      <c r="O8" s="3" t="s">
        <v>33</v>
      </c>
      <c r="P8" s="3" t="s">
        <v>33</v>
      </c>
      <c r="Q8" s="36"/>
      <c r="R8" s="35"/>
      <c r="S8" s="4">
        <f>1</f>
        <v>1</v>
      </c>
    </row>
    <row r="9" spans="1:19" ht="31.8" thickBot="1" x14ac:dyDescent="0.35">
      <c r="A9" s="4">
        <v>321</v>
      </c>
      <c r="B9" s="35"/>
      <c r="C9" s="35"/>
      <c r="D9" s="35"/>
      <c r="E9" s="35"/>
      <c r="F9" s="34" t="s">
        <v>50</v>
      </c>
      <c r="G9" s="3" t="s">
        <v>51</v>
      </c>
      <c r="H9" s="3"/>
      <c r="I9" s="3" t="s">
        <v>52</v>
      </c>
      <c r="J9" s="3" t="s">
        <v>53</v>
      </c>
      <c r="K9" s="3" t="s">
        <v>37</v>
      </c>
      <c r="L9" s="3" t="s">
        <v>37</v>
      </c>
      <c r="M9" s="3" t="s">
        <v>37</v>
      </c>
      <c r="N9" s="3" t="s">
        <v>54</v>
      </c>
      <c r="O9" s="3" t="s">
        <v>55</v>
      </c>
      <c r="P9" s="3" t="s">
        <v>33</v>
      </c>
      <c r="Q9" s="34">
        <v>0.02</v>
      </c>
      <c r="R9" s="35"/>
      <c r="S9" s="4">
        <v>0</v>
      </c>
    </row>
    <row r="10" spans="1:19" ht="36.75" customHeight="1" thickBot="1" x14ac:dyDescent="0.35">
      <c r="A10" s="4">
        <v>323</v>
      </c>
      <c r="B10" s="35"/>
      <c r="C10" s="35"/>
      <c r="D10" s="35"/>
      <c r="E10" s="35"/>
      <c r="F10" s="36"/>
      <c r="G10" s="3" t="s">
        <v>56</v>
      </c>
      <c r="H10" s="3"/>
      <c r="I10" s="3" t="s">
        <v>45</v>
      </c>
      <c r="J10" s="3" t="s">
        <v>45</v>
      </c>
      <c r="K10" s="3" t="s">
        <v>37</v>
      </c>
      <c r="L10" s="3" t="s">
        <v>37</v>
      </c>
      <c r="M10" s="3" t="s">
        <v>37</v>
      </c>
      <c r="N10" s="3" t="s">
        <v>46</v>
      </c>
      <c r="O10" s="3" t="s">
        <v>55</v>
      </c>
      <c r="P10" s="3" t="s">
        <v>33</v>
      </c>
      <c r="Q10" s="36"/>
      <c r="R10" s="35"/>
      <c r="S10" s="4">
        <v>0</v>
      </c>
    </row>
    <row r="11" spans="1:19" ht="15.6" x14ac:dyDescent="0.3">
      <c r="A11" s="34">
        <v>324</v>
      </c>
      <c r="B11" s="35"/>
      <c r="C11" s="35"/>
      <c r="D11" s="35"/>
      <c r="E11" s="35"/>
      <c r="F11" s="34" t="s">
        <v>57</v>
      </c>
      <c r="G11" s="34" t="s">
        <v>58</v>
      </c>
      <c r="H11" s="34" t="s">
        <v>59</v>
      </c>
      <c r="I11" s="34">
        <v>1.1000000000000001</v>
      </c>
      <c r="J11" s="34" t="s">
        <v>37</v>
      </c>
      <c r="K11" s="34" t="s">
        <v>60</v>
      </c>
      <c r="L11" s="34" t="s">
        <v>37</v>
      </c>
      <c r="M11" s="34" t="s">
        <v>61</v>
      </c>
      <c r="N11" s="34" t="s">
        <v>62</v>
      </c>
      <c r="O11" s="34" t="s">
        <v>33</v>
      </c>
      <c r="P11" s="34" t="s">
        <v>33</v>
      </c>
      <c r="Q11" s="7" t="s">
        <v>39</v>
      </c>
      <c r="R11" s="35"/>
      <c r="S11" s="34">
        <f>1</f>
        <v>1</v>
      </c>
    </row>
    <row r="12" spans="1:19" ht="47.25" customHeight="1" x14ac:dyDescent="0.3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7" t="s">
        <v>63</v>
      </c>
      <c r="R12" s="35"/>
      <c r="S12" s="35"/>
    </row>
    <row r="13" spans="1:19" ht="31.5" customHeight="1" x14ac:dyDescent="0.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7" t="s">
        <v>64</v>
      </c>
      <c r="R13" s="35"/>
      <c r="S13" s="35"/>
    </row>
    <row r="14" spans="1:19" ht="15.75" customHeight="1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7" t="s">
        <v>65</v>
      </c>
      <c r="R14" s="35"/>
      <c r="S14" s="35"/>
    </row>
    <row r="15" spans="1:19" ht="16.2" thickBot="1" x14ac:dyDescent="0.35">
      <c r="A15" s="36"/>
      <c r="B15" s="35"/>
      <c r="C15" s="35"/>
      <c r="D15" s="35"/>
      <c r="E15" s="35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" t="s">
        <v>66</v>
      </c>
      <c r="R15" s="35"/>
      <c r="S15" s="36"/>
    </row>
    <row r="16" spans="1:19" ht="26.25" customHeight="1" thickBot="1" x14ac:dyDescent="0.35">
      <c r="A16" s="4">
        <v>330</v>
      </c>
      <c r="B16" s="35"/>
      <c r="C16" s="35"/>
      <c r="D16" s="35"/>
      <c r="E16" s="35"/>
      <c r="F16" s="34" t="s">
        <v>67</v>
      </c>
      <c r="G16" s="3" t="s">
        <v>68</v>
      </c>
      <c r="H16" s="3" t="s">
        <v>69</v>
      </c>
      <c r="I16" s="3">
        <v>60</v>
      </c>
      <c r="J16" s="3" t="s">
        <v>37</v>
      </c>
      <c r="K16" s="3" t="s">
        <v>37</v>
      </c>
      <c r="L16" s="3" t="s">
        <v>70</v>
      </c>
      <c r="M16" s="3" t="s">
        <v>71</v>
      </c>
      <c r="N16" s="3" t="s">
        <v>72</v>
      </c>
      <c r="O16" s="3" t="s">
        <v>33</v>
      </c>
      <c r="P16" s="3" t="s">
        <v>33</v>
      </c>
      <c r="Q16" s="7" t="s">
        <v>73</v>
      </c>
      <c r="R16" s="35"/>
      <c r="S16" s="4">
        <f>2</f>
        <v>2</v>
      </c>
    </row>
    <row r="17" spans="1:19" ht="59.25" customHeight="1" thickBot="1" x14ac:dyDescent="0.35">
      <c r="A17" s="4">
        <v>331</v>
      </c>
      <c r="B17" s="35"/>
      <c r="C17" s="35"/>
      <c r="D17" s="35"/>
      <c r="E17" s="35"/>
      <c r="F17" s="35"/>
      <c r="G17" s="3" t="s">
        <v>74</v>
      </c>
      <c r="H17" s="3"/>
      <c r="I17" s="3" t="s">
        <v>75</v>
      </c>
      <c r="J17" s="3" t="s">
        <v>37</v>
      </c>
      <c r="K17" s="3" t="s">
        <v>37</v>
      </c>
      <c r="L17" s="3" t="s">
        <v>75</v>
      </c>
      <c r="M17" s="3" t="s">
        <v>37</v>
      </c>
      <c r="N17" s="3" t="s">
        <v>76</v>
      </c>
      <c r="O17" s="3" t="s">
        <v>33</v>
      </c>
      <c r="P17" s="3" t="s">
        <v>33</v>
      </c>
      <c r="Q17" s="7" t="s">
        <v>77</v>
      </c>
      <c r="R17" s="35"/>
      <c r="S17" s="4">
        <f>2</f>
        <v>2</v>
      </c>
    </row>
    <row r="18" spans="1:19" ht="89.25" customHeight="1" thickBot="1" x14ac:dyDescent="0.35">
      <c r="A18" s="4">
        <v>333</v>
      </c>
      <c r="B18" s="35"/>
      <c r="C18" s="35"/>
      <c r="D18" s="35"/>
      <c r="E18" s="35"/>
      <c r="F18" s="35"/>
      <c r="G18" s="3" t="s">
        <v>78</v>
      </c>
      <c r="H18" s="3"/>
      <c r="I18" s="3" t="s">
        <v>46</v>
      </c>
      <c r="J18" s="3" t="s">
        <v>37</v>
      </c>
      <c r="K18" s="3" t="s">
        <v>37</v>
      </c>
      <c r="L18" s="3" t="s">
        <v>45</v>
      </c>
      <c r="M18" s="3" t="s">
        <v>37</v>
      </c>
      <c r="N18" s="3" t="s">
        <v>46</v>
      </c>
      <c r="O18" s="3" t="s">
        <v>33</v>
      </c>
      <c r="P18" s="3" t="s">
        <v>33</v>
      </c>
      <c r="Q18" s="7" t="s">
        <v>79</v>
      </c>
      <c r="R18" s="35"/>
      <c r="S18" s="4">
        <f>4</f>
        <v>4</v>
      </c>
    </row>
    <row r="19" spans="1:19" ht="48" customHeight="1" thickBot="1" x14ac:dyDescent="0.35">
      <c r="A19" s="4">
        <v>334</v>
      </c>
      <c r="B19" s="35"/>
      <c r="C19" s="35"/>
      <c r="D19" s="35"/>
      <c r="E19" s="35"/>
      <c r="F19" s="35"/>
      <c r="G19" s="3" t="s">
        <v>80</v>
      </c>
      <c r="H19" s="3"/>
      <c r="I19" s="3" t="s">
        <v>38</v>
      </c>
      <c r="J19" s="3" t="s">
        <v>37</v>
      </c>
      <c r="K19" s="3" t="s">
        <v>37</v>
      </c>
      <c r="L19" s="3" t="s">
        <v>36</v>
      </c>
      <c r="M19" s="3" t="s">
        <v>37</v>
      </c>
      <c r="N19" s="3" t="s">
        <v>38</v>
      </c>
      <c r="O19" s="3" t="s">
        <v>33</v>
      </c>
      <c r="P19" s="3" t="s">
        <v>33</v>
      </c>
      <c r="Q19" s="7" t="s">
        <v>81</v>
      </c>
      <c r="R19" s="35"/>
      <c r="S19" s="4">
        <f>4</f>
        <v>4</v>
      </c>
    </row>
    <row r="20" spans="1:19" ht="48" customHeight="1" thickBot="1" x14ac:dyDescent="0.35">
      <c r="A20" s="4">
        <v>335</v>
      </c>
      <c r="B20" s="36"/>
      <c r="C20" s="36"/>
      <c r="D20" s="36"/>
      <c r="E20" s="36"/>
      <c r="F20" s="36"/>
      <c r="G20" s="3" t="s">
        <v>82</v>
      </c>
      <c r="H20" s="3"/>
      <c r="I20" s="3" t="s">
        <v>38</v>
      </c>
      <c r="J20" s="3" t="s">
        <v>37</v>
      </c>
      <c r="K20" s="3" t="s">
        <v>37</v>
      </c>
      <c r="L20" s="3" t="s">
        <v>83</v>
      </c>
      <c r="M20" s="3" t="s">
        <v>37</v>
      </c>
      <c r="N20" s="3" t="s">
        <v>84</v>
      </c>
      <c r="O20" s="3" t="s">
        <v>33</v>
      </c>
      <c r="P20" s="3" t="s">
        <v>33</v>
      </c>
      <c r="Q20" s="8"/>
      <c r="R20" s="36"/>
      <c r="S20" s="4">
        <f>4</f>
        <v>4</v>
      </c>
    </row>
    <row r="21" spans="1:19" ht="34.5" customHeight="1" thickBot="1" x14ac:dyDescent="0.35">
      <c r="Q21" s="14"/>
      <c r="R21" s="10" t="s">
        <v>85</v>
      </c>
      <c r="S21" s="2">
        <f>SUM(S5:S20)</f>
        <v>24</v>
      </c>
    </row>
    <row r="22" spans="1:19" ht="79.5" customHeight="1" thickBot="1" x14ac:dyDescent="0.35">
      <c r="Q22" s="45" t="s">
        <v>115</v>
      </c>
      <c r="R22" s="46"/>
      <c r="S22" s="6">
        <v>0.25</v>
      </c>
    </row>
    <row r="23" spans="1:19" ht="39.75" customHeight="1" thickBot="1" x14ac:dyDescent="0.35">
      <c r="Q23" s="9"/>
      <c r="R23" s="16" t="s">
        <v>85</v>
      </c>
      <c r="S23" s="15">
        <f>S21*S22</f>
        <v>6</v>
      </c>
    </row>
    <row r="24" spans="1:19" ht="31.8" thickBot="1" x14ac:dyDescent="0.35">
      <c r="B24" s="11"/>
      <c r="Q24" s="4" t="s">
        <v>86</v>
      </c>
      <c r="R24" s="4" t="s">
        <v>87</v>
      </c>
    </row>
    <row r="25" spans="1:19" ht="47.4" thickBot="1" x14ac:dyDescent="0.35">
      <c r="Q25" s="4" t="s">
        <v>88</v>
      </c>
      <c r="R25" s="3" t="s">
        <v>89</v>
      </c>
    </row>
  </sheetData>
  <mergeCells count="42">
    <mergeCell ref="P11:P15"/>
    <mergeCell ref="S11:S15"/>
    <mergeCell ref="F16:F20"/>
    <mergeCell ref="R5:R20"/>
    <mergeCell ref="F9:F10"/>
    <mergeCell ref="Q9:Q10"/>
    <mergeCell ref="J11:J15"/>
    <mergeCell ref="K11:K15"/>
    <mergeCell ref="Q5:Q8"/>
    <mergeCell ref="L11:L15"/>
    <mergeCell ref="M11:M15"/>
    <mergeCell ref="N11:N15"/>
    <mergeCell ref="O11:O15"/>
    <mergeCell ref="I11:I15"/>
    <mergeCell ref="B5:B20"/>
    <mergeCell ref="C5:C20"/>
    <mergeCell ref="D5:D20"/>
    <mergeCell ref="E5:E20"/>
    <mergeCell ref="F5:F8"/>
    <mergeCell ref="S1:S3"/>
    <mergeCell ref="O2:O3"/>
    <mergeCell ref="P2:P3"/>
    <mergeCell ref="Q2:Q3"/>
    <mergeCell ref="R2:R3"/>
    <mergeCell ref="O1:P1"/>
    <mergeCell ref="Q1:R1"/>
    <mergeCell ref="G1:G3"/>
    <mergeCell ref="D2:D3"/>
    <mergeCell ref="E2:E3"/>
    <mergeCell ref="Q22:R22"/>
    <mergeCell ref="A1:A3"/>
    <mergeCell ref="B1:B3"/>
    <mergeCell ref="C1:C3"/>
    <mergeCell ref="D1:E1"/>
    <mergeCell ref="F1:F3"/>
    <mergeCell ref="H1:H3"/>
    <mergeCell ref="I1:I3"/>
    <mergeCell ref="J1:N2"/>
    <mergeCell ref="A11:A15"/>
    <mergeCell ref="F11:F15"/>
    <mergeCell ref="G11:G15"/>
    <mergeCell ref="H11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Олимпиец</vt:lpstr>
      <vt:lpstr>Шаблон_ДФ</vt:lpstr>
      <vt:lpstr>Факт_ДФ_ф11-741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2025-08-15T02:25:28Z</dcterms:created>
  <dcterms:modified xsi:type="dcterms:W3CDTF">2026-03-10T06:46:52Z</dcterms:modified>
</cp:coreProperties>
</file>